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год" sheetId="1" r:id="rId1"/>
  </sheets>
  <calcPr calcId="144525"/>
</workbook>
</file>

<file path=xl/calcChain.xml><?xml version="1.0" encoding="utf-8"?>
<calcChain xmlns="http://schemas.openxmlformats.org/spreadsheetml/2006/main">
  <c r="G51" i="1" l="1"/>
  <c r="G52" i="1"/>
  <c r="G54" i="1"/>
  <c r="G55" i="1"/>
  <c r="G56" i="1"/>
  <c r="G57" i="1"/>
  <c r="G59" i="1"/>
  <c r="G61" i="1"/>
  <c r="G63" i="1"/>
  <c r="F54" i="1"/>
  <c r="F50" i="1"/>
  <c r="F43" i="1"/>
  <c r="F37" i="1"/>
  <c r="F32" i="1"/>
  <c r="F23" i="1"/>
  <c r="E54" i="1"/>
  <c r="E50" i="1"/>
  <c r="E43" i="1"/>
  <c r="E37" i="1"/>
  <c r="E32" i="1"/>
  <c r="E23" i="1"/>
  <c r="E66" i="1" s="1"/>
  <c r="F66" i="1" l="1"/>
  <c r="G66" i="1" s="1"/>
  <c r="G48" i="1"/>
  <c r="G46" i="1"/>
  <c r="G45" i="1"/>
  <c r="G43" i="1"/>
  <c r="G40" i="1"/>
  <c r="G39" i="1"/>
  <c r="G38" i="1"/>
  <c r="G37" i="1"/>
  <c r="G35" i="1"/>
  <c r="G34" i="1"/>
  <c r="G33" i="1"/>
  <c r="G32" i="1"/>
  <c r="G30" i="1"/>
  <c r="G29" i="1"/>
  <c r="G28" i="1"/>
  <c r="G27" i="1"/>
  <c r="G26" i="1"/>
  <c r="G25" i="1"/>
  <c r="G24" i="1"/>
  <c r="G23" i="1"/>
  <c r="G21" i="1"/>
  <c r="G17" i="1"/>
  <c r="G15" i="1"/>
  <c r="G41" i="1" l="1"/>
  <c r="G19" i="1"/>
  <c r="G44" i="1"/>
  <c r="G50" i="1"/>
</calcChain>
</file>

<file path=xl/sharedStrings.xml><?xml version="1.0" encoding="utf-8"?>
<sst xmlns="http://schemas.openxmlformats.org/spreadsheetml/2006/main" count="99" uniqueCount="99">
  <si>
    <t>Наименование муниципальной программы, подпрограммы</t>
  </si>
  <si>
    <t>Целевая статья бюджетной классификации расходов</t>
  </si>
  <si>
    <t>10 0 00 00000</t>
  </si>
  <si>
    <t>12 0 00 00000</t>
  </si>
  <si>
    <t>13 0 00 00000</t>
  </si>
  <si>
    <t>14 0 00 00000</t>
  </si>
  <si>
    <t>14 1 00 00000</t>
  </si>
  <si>
    <t>14 2 00 00000</t>
  </si>
  <si>
    <t>14 3 00 00000</t>
  </si>
  <si>
    <t>14 4 00 00000</t>
  </si>
  <si>
    <t>14 5 00 00000</t>
  </si>
  <si>
    <t>14 6 00 00000</t>
  </si>
  <si>
    <t>15 0 00 00000</t>
  </si>
  <si>
    <t>Подпрограмма «Развитие физической культуры и массового спорта»</t>
  </si>
  <si>
    <t>15 1 00 00000</t>
  </si>
  <si>
    <t>Подпрограмма «Развитие спорта высших достижений и системы подготовки спортивного резерва»</t>
  </si>
  <si>
    <t>15 2 00 00000</t>
  </si>
  <si>
    <t>15 3 00 00000</t>
  </si>
  <si>
    <t>16 0 00 00000</t>
  </si>
  <si>
    <t>16 1 00 00000</t>
  </si>
  <si>
    <t>16 2 00 00000</t>
  </si>
  <si>
    <t>16 3 00 00000</t>
  </si>
  <si>
    <t>16 4 00 00000</t>
  </si>
  <si>
    <t>17 0 00 00000</t>
  </si>
  <si>
    <t>17 1 00 00000</t>
  </si>
  <si>
    <t>Подпрограмма «Обеспечение в установленном порядке граждан жилыми помещениями муниципального жилищного фонда»</t>
  </si>
  <si>
    <t>17 2 00 00000</t>
  </si>
  <si>
    <t>17 4 00 00000</t>
  </si>
  <si>
    <t>18 0 00 00000</t>
  </si>
  <si>
    <t>Итого:</t>
  </si>
  <si>
    <t>Сумма (тыс.рублей)</t>
  </si>
  <si>
    <t>% исполнения</t>
  </si>
  <si>
    <t>утверждено на год</t>
  </si>
  <si>
    <t>исполнено</t>
  </si>
  <si>
    <t xml:space="preserve">                                                                                         Приложение №   4</t>
  </si>
  <si>
    <t xml:space="preserve">                                                                           "Об отчёте  администрации городского округа город Шарья</t>
  </si>
  <si>
    <t xml:space="preserve">  к решению Думы городского округа город Шарья                                                      Костромской области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</si>
  <si>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</si>
  <si>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Муниципальная программа «Формирование современной городской среды на территории городского округа город Шарья Костромской области на 2018-2024 годы»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</si>
  <si>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</si>
  <si>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Подпрограмма «Обеспечение безопасности дорожного движения на территории городского округа город Шарья»</t>
  </si>
  <si>
    <t>Подпрограмма «Благоустройство на территории городского округа город Шарья»</t>
  </si>
  <si>
    <t>Подпрограмма «Развитие жилищно-коммунального хозяйства на территории городского округа город Шарья»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</si>
  <si>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</si>
  <si>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Муниципальная программа «Развитие физической культуры и спорта в городском округе город Шарья»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</si>
  <si>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</si>
  <si>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</si>
  <si>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культуры и искусства в городском округе город Шарья»</t>
  </si>
  <si>
    <t>Подпрограмма «Развитие туризма в городском округе город Шарья»</t>
  </si>
  <si>
    <t>Подпрограмма «Развитие молодежной политики в городском округе город Шарья»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</si>
  <si>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</si>
  <si>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</si>
  <si>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</si>
  <si>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19 0 00 00000</t>
  </si>
  <si>
    <t>19 2 00 00000</t>
  </si>
  <si>
    <t>19 3 00 00000</t>
  </si>
  <si>
    <t>20 0 00 00000</t>
  </si>
  <si>
    <t>20 1 00 00000</t>
  </si>
  <si>
    <t>20 2 00 00000</t>
  </si>
  <si>
    <t>20 3 00 00000</t>
  </si>
  <si>
    <t>Муниципальная программа «Обеспечение жильём молодых семей городского округа город Шарья Костромской области»</t>
  </si>
  <si>
    <t>21 0 00 00000</t>
  </si>
  <si>
    <t>Подпрограмма «Ремонт, реконструкция и содержание улично-дорожной сети городского округа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</si>
  <si>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</si>
  <si>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11 0 00 00000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</si>
  <si>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</si>
  <si>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14 7 00 00000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</si>
  <si>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</si>
  <si>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</si>
  <si>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</si>
  <si>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</si>
  <si>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</si>
  <si>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</si>
  <si>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</si>
  <si>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 xml:space="preserve"> Отчёт об исполнении бюджета городского округа город Шарья за  2024 год по муниципальным программам, подпрограммам  городского округа город Шарья </t>
  </si>
  <si>
    <t xml:space="preserve">                                                            об исполнении бюджета городского округа город Шарья за 2024 год"</t>
  </si>
  <si>
    <t xml:space="preserve">                                          от "__"____________2025г. № _____</t>
  </si>
  <si>
    <t>1.</t>
  </si>
  <si>
    <t>2.</t>
  </si>
  <si>
    <t>3.</t>
  </si>
  <si>
    <t>4.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</si>
  <si>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</si>
  <si>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5.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</si>
  <si>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</si>
  <si>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>6.</t>
  </si>
  <si>
    <t>7.</t>
  </si>
  <si>
    <t>8.</t>
  </si>
  <si>
    <t>9.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</si>
  <si>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</si>
  <si>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10.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</si>
  <si>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</si>
  <si>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"Управление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</si>
  <si>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</si>
  <si>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11.</t>
  </si>
  <si>
    <t>12.</t>
  </si>
  <si>
    <t>13.</t>
  </si>
  <si>
    <t>14.</t>
  </si>
  <si>
    <t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</si>
  <si>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>23 0 00 00000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</si>
</sst>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2"/>
      <name val="Arial"/>
      <family val="2"/>
      <charset val="204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/>
  </cellStyleXfs>
  <cellXfs count="56">
    <xf numFmtId="0" fontId="0" fillId="0" borderId="0" xfId="0"/>
    <xf numFmtId="0" fontId="0" fillId="0" borderId="0" xfId="0"/>
    <xf numFmtId="0" fontId="2" fillId="2" borderId="0" xfId="11" applyFont="1" applyFill="1"/>
    <xf numFmtId="0" fontId="2" fillId="0" borderId="0" xfId="11" applyFont="1"/>
    <xf numFmtId="0" fontId="2" fillId="0" borderId="0" xfId="1" applyFont="1" applyAlignment="1">
      <alignment horizontal="right"/>
    </xf>
    <xf numFmtId="0" fontId="2" fillId="2" borderId="0" xfId="1" applyFont="1" applyFill="1"/>
    <xf numFmtId="0" fontId="2" fillId="0" borderId="0" xfId="1" applyFont="1"/>
    <xf numFmtId="0" fontId="2" fillId="2" borderId="0" xfId="0" applyFont="1" applyFill="1" applyAlignment="1">
      <alignment wrapText="1"/>
    </xf>
    <xf numFmtId="0" fontId="2" fillId="2" borderId="1" xfId="11" applyFont="1" applyFill="1" applyBorder="1" applyAlignment="1">
      <alignment horizontal="center" vertical="center"/>
    </xf>
    <xf numFmtId="0" fontId="2" fillId="0" borderId="3" xfId="1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 wrapText="1"/>
    </xf>
    <xf numFmtId="164" fontId="7" fillId="3" borderId="1" xfId="0" applyNumberFormat="1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wrapText="1"/>
    </xf>
    <xf numFmtId="164" fontId="7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left" wrapText="1"/>
    </xf>
    <xf numFmtId="164" fontId="7" fillId="3" borderId="1" xfId="0" applyNumberFormat="1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wrapText="1"/>
    </xf>
    <xf numFmtId="164" fontId="9" fillId="3" borderId="1" xfId="0" applyNumberFormat="1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left" wrapText="1"/>
    </xf>
    <xf numFmtId="0" fontId="7" fillId="3" borderId="1" xfId="0" applyFont="1" applyFill="1" applyBorder="1"/>
    <xf numFmtId="49" fontId="2" fillId="3" borderId="1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wrapText="1"/>
    </xf>
    <xf numFmtId="164" fontId="2" fillId="3" borderId="4" xfId="0" applyNumberFormat="1" applyFont="1" applyFill="1" applyBorder="1" applyAlignment="1">
      <alignment horizontal="center" vertical="top" wrapText="1"/>
    </xf>
    <xf numFmtId="164" fontId="2" fillId="3" borderId="5" xfId="0" applyNumberFormat="1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left" wrapText="1"/>
    </xf>
    <xf numFmtId="165" fontId="2" fillId="2" borderId="1" xfId="1" applyNumberFormat="1" applyFont="1" applyFill="1" applyBorder="1" applyAlignment="1">
      <alignment horizontal="righ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2" xfId="11" applyFont="1" applyFill="1" applyBorder="1" applyAlignment="1">
      <alignment horizontal="center" vertical="center" wrapText="1"/>
    </xf>
    <xf numFmtId="0" fontId="2" fillId="2" borderId="3" xfId="1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2" fillId="0" borderId="2" xfId="11" applyFont="1" applyBorder="1" applyAlignment="1">
      <alignment horizontal="center" vertical="center" wrapText="1"/>
    </xf>
    <xf numFmtId="0" fontId="2" fillId="0" borderId="3" xfId="11" applyFont="1" applyBorder="1" applyAlignment="1">
      <alignment horizontal="center" vertical="center" wrapText="1"/>
    </xf>
    <xf numFmtId="0" fontId="2" fillId="0" borderId="1" xfId="11" applyFont="1" applyBorder="1" applyAlignment="1">
      <alignment horizontal="center" vertical="top" wrapText="1"/>
    </xf>
    <xf numFmtId="0" fontId="2" fillId="0" borderId="4" xfId="11" applyFont="1" applyBorder="1" applyAlignment="1">
      <alignment horizontal="center" vertical="center"/>
    </xf>
    <xf numFmtId="0" fontId="2" fillId="0" borderId="5" xfId="1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4" fillId="0" borderId="0" xfId="13" applyAlignment="1"/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6" fillId="2" borderId="0" xfId="0" applyFont="1" applyFill="1"/>
    <xf numFmtId="0" fontId="5" fillId="2" borderId="0" xfId="0" applyFont="1" applyFill="1"/>
  </cellXfs>
  <cellStyles count="14">
    <cellStyle name="Обычный" xfId="0" builtinId="0"/>
    <cellStyle name="Обычный 10" xfId="9"/>
    <cellStyle name="Обычный 11" xfId="10"/>
    <cellStyle name="Обычный 12" xfId="12"/>
    <cellStyle name="Обычный 2" xfId="13"/>
    <cellStyle name="Обычный 2 2" xfId="1"/>
    <cellStyle name="Обычный 2 3" xfId="1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6"/>
  <sheetViews>
    <sheetView tabSelected="1" topLeftCell="A62" workbookViewId="0">
      <selection activeCell="D89" sqref="D89"/>
    </sheetView>
  </sheetViews>
  <sheetFormatPr defaultRowHeight="15" x14ac:dyDescent="0.25"/>
  <cols>
    <col min="1" max="1" width="9.140625" style="1"/>
    <col min="3" max="3" width="65.85546875" customWidth="1"/>
    <col min="4" max="4" width="21" customWidth="1"/>
    <col min="5" max="5" width="16.42578125" customWidth="1"/>
    <col min="6" max="6" width="14.85546875" customWidth="1"/>
    <col min="7" max="7" width="14.140625" customWidth="1"/>
    <col min="8" max="8" width="15.85546875" customWidth="1"/>
  </cols>
  <sheetData>
    <row r="1" spans="2:14" s="1" customFormat="1" x14ac:dyDescent="0.25"/>
    <row r="2" spans="2:14" s="1" customFormat="1" ht="15.75" x14ac:dyDescent="0.25">
      <c r="C2" s="4"/>
      <c r="D2" s="49" t="s">
        <v>34</v>
      </c>
      <c r="E2" s="49"/>
      <c r="F2" s="50"/>
      <c r="G2" s="50"/>
    </row>
    <row r="3" spans="2:14" s="1" customFormat="1" ht="15.75" customHeight="1" x14ac:dyDescent="0.25">
      <c r="C3" s="4"/>
      <c r="D3" s="51" t="s">
        <v>36</v>
      </c>
      <c r="E3" s="51"/>
      <c r="F3" s="51"/>
      <c r="G3" s="51"/>
      <c r="H3" s="7"/>
    </row>
    <row r="4" spans="2:14" s="1" customFormat="1" ht="15.75" x14ac:dyDescent="0.25">
      <c r="C4" s="4"/>
      <c r="D4" s="51"/>
      <c r="E4" s="51"/>
      <c r="F4" s="51"/>
      <c r="G4" s="51"/>
      <c r="H4" s="7"/>
    </row>
    <row r="5" spans="2:14" s="1" customFormat="1" ht="15.75" x14ac:dyDescent="0.25">
      <c r="C5" s="49" t="s">
        <v>76</v>
      </c>
      <c r="D5" s="49"/>
      <c r="E5" s="49"/>
      <c r="F5" s="49"/>
      <c r="G5" s="49"/>
    </row>
    <row r="6" spans="2:14" s="1" customFormat="1" ht="15.75" x14ac:dyDescent="0.25">
      <c r="C6" s="52" t="s">
        <v>35</v>
      </c>
      <c r="D6" s="52"/>
      <c r="E6" s="52"/>
      <c r="F6" s="52"/>
      <c r="G6" s="52"/>
      <c r="H6" s="52"/>
      <c r="I6" s="52"/>
    </row>
    <row r="7" spans="2:14" s="1" customFormat="1" ht="15.75" x14ac:dyDescent="0.25">
      <c r="C7" s="52" t="s">
        <v>75</v>
      </c>
      <c r="D7" s="52"/>
      <c r="E7" s="52"/>
      <c r="F7" s="52"/>
      <c r="G7" s="52"/>
      <c r="H7" s="52"/>
      <c r="I7" s="52"/>
    </row>
    <row r="8" spans="2:14" s="1" customFormat="1" ht="15.75" x14ac:dyDescent="0.25">
      <c r="F8" s="5"/>
      <c r="G8" s="5"/>
    </row>
    <row r="9" spans="2:14" s="1" customFormat="1" ht="15.75" x14ac:dyDescent="0.25">
      <c r="C9" s="6"/>
      <c r="D9" s="6"/>
      <c r="E9" s="6"/>
      <c r="F9" s="5"/>
      <c r="G9" s="5"/>
    </row>
    <row r="10" spans="2:14" s="1" customFormat="1" ht="15" customHeight="1" x14ac:dyDescent="0.25">
      <c r="C10" s="43" t="s">
        <v>74</v>
      </c>
      <c r="D10" s="43"/>
      <c r="E10" s="43"/>
      <c r="F10" s="43"/>
    </row>
    <row r="11" spans="2:14" x14ac:dyDescent="0.25">
      <c r="B11" s="1"/>
      <c r="C11" s="43"/>
      <c r="D11" s="43"/>
      <c r="E11" s="43"/>
      <c r="F11" s="43"/>
      <c r="G11" s="1"/>
      <c r="H11" s="1"/>
      <c r="I11" s="1"/>
    </row>
    <row r="12" spans="2:14" ht="15.75" x14ac:dyDescent="0.25">
      <c r="B12" s="1"/>
      <c r="C12" s="3"/>
      <c r="D12" s="3"/>
      <c r="E12" s="3"/>
      <c r="F12" s="2"/>
      <c r="G12" s="2"/>
    </row>
    <row r="13" spans="2:14" ht="30.75" customHeight="1" x14ac:dyDescent="0.25">
      <c r="B13" s="39"/>
      <c r="C13" s="44" t="s">
        <v>0</v>
      </c>
      <c r="D13" s="46" t="s">
        <v>1</v>
      </c>
      <c r="E13" s="47" t="s">
        <v>30</v>
      </c>
      <c r="F13" s="48"/>
      <c r="G13" s="41" t="s">
        <v>31</v>
      </c>
      <c r="H13" s="53"/>
      <c r="I13" s="53"/>
      <c r="J13" s="53"/>
      <c r="K13" s="53"/>
      <c r="L13" s="53"/>
      <c r="M13" s="53"/>
      <c r="N13" s="53"/>
    </row>
    <row r="14" spans="2:14" ht="47.25" customHeight="1" x14ac:dyDescent="0.25">
      <c r="B14" s="40"/>
      <c r="C14" s="45"/>
      <c r="D14" s="46"/>
      <c r="E14" s="9" t="s">
        <v>32</v>
      </c>
      <c r="F14" s="8" t="s">
        <v>33</v>
      </c>
      <c r="G14" s="42"/>
      <c r="H14" s="53"/>
      <c r="I14" s="53"/>
      <c r="J14" s="53"/>
      <c r="K14" s="53"/>
      <c r="L14" s="53"/>
      <c r="M14" s="53"/>
      <c r="N14" s="53"/>
    </row>
    <row r="15" spans="2:14" ht="45.75" x14ac:dyDescent="0.25">
      <c r="B15" s="10" t="s">
        <v>77</v>
      </c>
      <c r="C15" s="11" t="s">
        <v>37</v>
      </c>
      <c r="D15" s="12" t="s">
        <v>2</v>
      </c>
      <c r="E15" s="13">
        <v>482.3</v>
      </c>
      <c r="F15" s="13">
        <v>482.2</v>
      </c>
      <c r="G15" s="38">
        <f t="shared" ref="G15:G66" si="0">SUM(F15/E15*100)</f>
        <v>99.979266017001862</v>
      </c>
      <c r="H15" s="54"/>
      <c r="I15" s="55"/>
      <c r="J15" s="53"/>
      <c r="K15" s="53"/>
      <c r="L15" s="53"/>
      <c r="M15" s="53"/>
      <c r="N15" s="53"/>
    </row>
    <row r="16" spans="2:14" ht="15.75" x14ac:dyDescent="0.25">
      <c r="B16" s="14"/>
      <c r="C16" s="15"/>
      <c r="D16" s="16"/>
      <c r="E16" s="13"/>
      <c r="F16" s="13"/>
      <c r="G16" s="38"/>
      <c r="H16" s="54"/>
      <c r="I16" s="53"/>
      <c r="J16" s="53"/>
      <c r="K16" s="53"/>
      <c r="L16" s="53"/>
      <c r="M16" s="53"/>
      <c r="N16" s="53"/>
    </row>
    <row r="17" spans="2:14" ht="45.75" x14ac:dyDescent="0.25">
      <c r="B17" s="17" t="s">
        <v>78</v>
      </c>
      <c r="C17" s="11" t="s">
        <v>38</v>
      </c>
      <c r="D17" s="13" t="s">
        <v>64</v>
      </c>
      <c r="E17" s="13">
        <v>11419.9</v>
      </c>
      <c r="F17" s="13">
        <v>11419.9</v>
      </c>
      <c r="G17" s="38">
        <f t="shared" si="0"/>
        <v>100</v>
      </c>
      <c r="H17" s="54"/>
      <c r="I17" s="55"/>
      <c r="J17" s="53"/>
      <c r="K17" s="53"/>
      <c r="L17" s="53"/>
      <c r="M17" s="53"/>
      <c r="N17" s="53"/>
    </row>
    <row r="18" spans="2:14" ht="15.75" x14ac:dyDescent="0.25">
      <c r="B18" s="14"/>
      <c r="C18" s="15"/>
      <c r="D18" s="16"/>
      <c r="E18" s="13"/>
      <c r="F18" s="13"/>
      <c r="G18" s="38"/>
      <c r="H18" s="54"/>
      <c r="I18" s="53"/>
      <c r="J18" s="53"/>
      <c r="K18" s="53"/>
      <c r="L18" s="53"/>
      <c r="M18" s="53"/>
      <c r="N18" s="53"/>
    </row>
    <row r="19" spans="2:14" ht="45" x14ac:dyDescent="0.25">
      <c r="B19" s="17" t="s">
        <v>79</v>
      </c>
      <c r="C19" s="18" t="s">
        <v>65</v>
      </c>
      <c r="D19" s="13" t="s">
        <v>3</v>
      </c>
      <c r="E19" s="13">
        <v>300</v>
      </c>
      <c r="F19" s="13">
        <v>300</v>
      </c>
      <c r="G19" s="38">
        <f t="shared" si="0"/>
        <v>100</v>
      </c>
      <c r="H19" s="54"/>
      <c r="I19" s="55"/>
      <c r="J19" s="53"/>
      <c r="K19" s="53"/>
      <c r="L19" s="53"/>
      <c r="M19" s="53"/>
      <c r="N19" s="53"/>
    </row>
    <row r="20" spans="2:14" ht="15.75" x14ac:dyDescent="0.25">
      <c r="B20" s="17"/>
      <c r="C20" s="19"/>
      <c r="D20" s="13"/>
      <c r="E20" s="13"/>
      <c r="F20" s="13"/>
      <c r="G20" s="38"/>
      <c r="H20" s="54"/>
      <c r="I20" s="53"/>
      <c r="J20" s="53"/>
      <c r="K20" s="53"/>
      <c r="L20" s="53"/>
      <c r="M20" s="53"/>
      <c r="N20" s="53"/>
    </row>
    <row r="21" spans="2:14" ht="60.75" x14ac:dyDescent="0.25">
      <c r="B21" s="17" t="s">
        <v>80</v>
      </c>
      <c r="C21" s="19" t="s">
        <v>81</v>
      </c>
      <c r="D21" s="13" t="s">
        <v>4</v>
      </c>
      <c r="E21" s="13">
        <v>12213.8</v>
      </c>
      <c r="F21" s="13">
        <v>10768.9</v>
      </c>
      <c r="G21" s="38">
        <f t="shared" si="0"/>
        <v>88.169938921547768</v>
      </c>
      <c r="H21" s="54"/>
      <c r="I21" s="55"/>
      <c r="J21" s="55"/>
      <c r="K21" s="55"/>
      <c r="L21" s="55"/>
      <c r="M21" s="55"/>
      <c r="N21" s="55"/>
    </row>
    <row r="22" spans="2:14" ht="15.75" x14ac:dyDescent="0.25">
      <c r="B22" s="20"/>
      <c r="C22" s="21"/>
      <c r="D22" s="16"/>
      <c r="E22" s="13"/>
      <c r="F22" s="13"/>
      <c r="G22" s="38"/>
      <c r="H22" s="54"/>
      <c r="I22" s="53"/>
      <c r="J22" s="53"/>
      <c r="K22" s="53"/>
      <c r="L22" s="53"/>
      <c r="M22" s="53"/>
      <c r="N22" s="53"/>
    </row>
    <row r="23" spans="2:14" ht="75.75" x14ac:dyDescent="0.25">
      <c r="B23" s="17" t="s">
        <v>82</v>
      </c>
      <c r="C23" s="11" t="s">
        <v>39</v>
      </c>
      <c r="D23" s="13" t="s">
        <v>5</v>
      </c>
      <c r="E23" s="13">
        <f>SUM(E24:E30)</f>
        <v>1379532.5</v>
      </c>
      <c r="F23" s="13">
        <f>SUM(F24:F30)</f>
        <v>1215516.8999999999</v>
      </c>
      <c r="G23" s="38">
        <f t="shared" si="0"/>
        <v>88.110783906866999</v>
      </c>
      <c r="H23" s="54"/>
      <c r="I23" s="53"/>
      <c r="J23" s="53"/>
      <c r="K23" s="53"/>
      <c r="L23" s="53"/>
      <c r="M23" s="53"/>
      <c r="N23" s="53"/>
    </row>
    <row r="24" spans="2:14" ht="40.5" customHeight="1" x14ac:dyDescent="0.25">
      <c r="B24" s="14"/>
      <c r="C24" s="11" t="s">
        <v>62</v>
      </c>
      <c r="D24" s="13" t="s">
        <v>6</v>
      </c>
      <c r="E24" s="13">
        <v>129194.3</v>
      </c>
      <c r="F24" s="13">
        <v>129174.3</v>
      </c>
      <c r="G24" s="38">
        <f t="shared" si="0"/>
        <v>99.984519440873171</v>
      </c>
      <c r="H24" s="54"/>
      <c r="I24" s="55"/>
      <c r="J24" s="53"/>
      <c r="K24" s="53"/>
      <c r="L24" s="53"/>
      <c r="M24" s="53"/>
      <c r="N24" s="53"/>
    </row>
    <row r="25" spans="2:14" ht="30.75" x14ac:dyDescent="0.25">
      <c r="B25" s="14"/>
      <c r="C25" s="11" t="s">
        <v>40</v>
      </c>
      <c r="D25" s="12" t="s">
        <v>7</v>
      </c>
      <c r="E25" s="13">
        <v>1876.9</v>
      </c>
      <c r="F25" s="13">
        <v>1410.5</v>
      </c>
      <c r="G25" s="38">
        <f t="shared" si="0"/>
        <v>75.150514145665724</v>
      </c>
      <c r="H25" s="54"/>
      <c r="I25" s="55"/>
      <c r="J25" s="55"/>
      <c r="K25" s="53"/>
      <c r="L25" s="53"/>
      <c r="M25" s="53"/>
      <c r="N25" s="53"/>
    </row>
    <row r="26" spans="2:14" ht="45" customHeight="1" x14ac:dyDescent="0.25">
      <c r="B26" s="20"/>
      <c r="C26" s="11" t="s">
        <v>41</v>
      </c>
      <c r="D26" s="13" t="s">
        <v>8</v>
      </c>
      <c r="E26" s="13">
        <v>54078.1</v>
      </c>
      <c r="F26" s="13">
        <v>47413.5</v>
      </c>
      <c r="G26" s="38">
        <f t="shared" si="0"/>
        <v>87.675972343702895</v>
      </c>
      <c r="H26" s="54"/>
      <c r="I26" s="55"/>
      <c r="J26" s="53"/>
      <c r="K26" s="53"/>
      <c r="L26" s="53"/>
      <c r="M26" s="53"/>
      <c r="N26" s="53"/>
    </row>
    <row r="27" spans="2:14" ht="30.75" x14ac:dyDescent="0.25">
      <c r="B27" s="20"/>
      <c r="C27" s="22" t="s">
        <v>42</v>
      </c>
      <c r="D27" s="13" t="s">
        <v>9</v>
      </c>
      <c r="E27" s="13">
        <v>919274.1</v>
      </c>
      <c r="F27" s="13">
        <v>771928.7</v>
      </c>
      <c r="G27" s="38">
        <f t="shared" si="0"/>
        <v>83.971548855776518</v>
      </c>
      <c r="H27" s="54"/>
      <c r="I27" s="55"/>
      <c r="J27" s="55"/>
      <c r="K27" s="55"/>
      <c r="L27" s="53"/>
      <c r="M27" s="53"/>
      <c r="N27" s="53"/>
    </row>
    <row r="28" spans="2:14" ht="90.75" x14ac:dyDescent="0.25">
      <c r="B28" s="14"/>
      <c r="C28" s="11" t="s">
        <v>43</v>
      </c>
      <c r="D28" s="13" t="s">
        <v>10</v>
      </c>
      <c r="E28" s="13">
        <v>9570.1</v>
      </c>
      <c r="F28" s="13">
        <v>8988.9</v>
      </c>
      <c r="G28" s="38">
        <f t="shared" si="0"/>
        <v>93.926918214020745</v>
      </c>
      <c r="H28" s="54"/>
      <c r="I28" s="55"/>
      <c r="J28" s="53"/>
      <c r="K28" s="53"/>
      <c r="L28" s="53"/>
      <c r="M28" s="53"/>
      <c r="N28" s="53"/>
    </row>
    <row r="29" spans="2:14" ht="72" x14ac:dyDescent="0.25">
      <c r="B29" s="14"/>
      <c r="C29" s="23" t="s">
        <v>83</v>
      </c>
      <c r="D29" s="13" t="s">
        <v>11</v>
      </c>
      <c r="E29" s="13">
        <v>213810.3</v>
      </c>
      <c r="F29" s="13">
        <v>208244.5</v>
      </c>
      <c r="G29" s="38">
        <f t="shared" si="0"/>
        <v>97.39685132100746</v>
      </c>
      <c r="H29" s="54"/>
      <c r="I29" s="55"/>
      <c r="J29" s="53"/>
      <c r="K29" s="53"/>
      <c r="L29" s="53"/>
      <c r="M29" s="53"/>
      <c r="N29" s="53"/>
    </row>
    <row r="30" spans="2:14" ht="60.75" x14ac:dyDescent="0.25">
      <c r="B30" s="14"/>
      <c r="C30" s="11" t="s">
        <v>71</v>
      </c>
      <c r="D30" s="13" t="s">
        <v>66</v>
      </c>
      <c r="E30" s="13">
        <v>51728.7</v>
      </c>
      <c r="F30" s="13">
        <v>48356.5</v>
      </c>
      <c r="G30" s="38">
        <f t="shared" si="0"/>
        <v>93.480988310164378</v>
      </c>
      <c r="H30" s="54"/>
      <c r="I30" s="55"/>
      <c r="J30" s="53"/>
      <c r="K30" s="53"/>
      <c r="L30" s="53"/>
      <c r="M30" s="53"/>
      <c r="N30" s="53"/>
    </row>
    <row r="31" spans="2:14" ht="15.75" x14ac:dyDescent="0.25">
      <c r="B31" s="14"/>
      <c r="C31" s="15"/>
      <c r="D31" s="16"/>
      <c r="E31" s="13"/>
      <c r="F31" s="13"/>
      <c r="G31" s="38"/>
      <c r="H31" s="54"/>
      <c r="I31" s="53"/>
      <c r="J31" s="53"/>
      <c r="K31" s="53"/>
      <c r="L31" s="53"/>
      <c r="M31" s="53"/>
      <c r="N31" s="53"/>
    </row>
    <row r="32" spans="2:14" ht="36.75" customHeight="1" x14ac:dyDescent="0.25">
      <c r="B32" s="17" t="s">
        <v>84</v>
      </c>
      <c r="C32" s="22" t="s">
        <v>44</v>
      </c>
      <c r="D32" s="13" t="s">
        <v>12</v>
      </c>
      <c r="E32" s="13">
        <f>SUM(E33:E35)</f>
        <v>100667.1</v>
      </c>
      <c r="F32" s="13">
        <f>SUM(F33:F35)</f>
        <v>60225.799999999996</v>
      </c>
      <c r="G32" s="38">
        <f t="shared" si="0"/>
        <v>59.82669611024852</v>
      </c>
      <c r="H32" s="54"/>
      <c r="I32" s="53"/>
      <c r="J32" s="53"/>
      <c r="K32" s="53"/>
      <c r="L32" s="53"/>
      <c r="M32" s="53"/>
      <c r="N32" s="53"/>
    </row>
    <row r="33" spans="2:14" ht="30.75" x14ac:dyDescent="0.25">
      <c r="B33" s="24"/>
      <c r="C33" s="22" t="s">
        <v>13</v>
      </c>
      <c r="D33" s="13" t="s">
        <v>14</v>
      </c>
      <c r="E33" s="13">
        <v>98285</v>
      </c>
      <c r="F33" s="13">
        <v>58030.1</v>
      </c>
      <c r="G33" s="38">
        <f t="shared" si="0"/>
        <v>59.042681996235437</v>
      </c>
      <c r="H33" s="54"/>
      <c r="I33" s="55"/>
      <c r="J33" s="55"/>
      <c r="K33" s="55"/>
      <c r="L33" s="53"/>
      <c r="M33" s="53"/>
      <c r="N33" s="53"/>
    </row>
    <row r="34" spans="2:14" ht="30.75" x14ac:dyDescent="0.25">
      <c r="B34" s="24"/>
      <c r="C34" s="25" t="s">
        <v>15</v>
      </c>
      <c r="D34" s="13" t="s">
        <v>16</v>
      </c>
      <c r="E34" s="13">
        <v>817.8</v>
      </c>
      <c r="F34" s="13">
        <v>817.7</v>
      </c>
      <c r="G34" s="38">
        <f t="shared" si="0"/>
        <v>99.987772071411115</v>
      </c>
      <c r="H34" s="54"/>
      <c r="I34" s="55"/>
      <c r="J34" s="53"/>
      <c r="K34" s="53"/>
      <c r="L34" s="53"/>
      <c r="M34" s="53"/>
      <c r="N34" s="53"/>
    </row>
    <row r="35" spans="2:14" ht="45.75" x14ac:dyDescent="0.25">
      <c r="B35" s="24"/>
      <c r="C35" s="22" t="s">
        <v>45</v>
      </c>
      <c r="D35" s="13" t="s">
        <v>17</v>
      </c>
      <c r="E35" s="26">
        <v>1564.3</v>
      </c>
      <c r="F35" s="13">
        <v>1378</v>
      </c>
      <c r="G35" s="38">
        <f t="shared" si="0"/>
        <v>88.090519721281098</v>
      </c>
      <c r="H35" s="54"/>
      <c r="I35" s="55"/>
      <c r="J35" s="53"/>
      <c r="K35" s="53"/>
      <c r="L35" s="53"/>
      <c r="M35" s="53"/>
      <c r="N35" s="53"/>
    </row>
    <row r="36" spans="2:14" ht="15.75" x14ac:dyDescent="0.25">
      <c r="B36" s="14"/>
      <c r="C36" s="27"/>
      <c r="D36" s="16"/>
      <c r="E36" s="13"/>
      <c r="F36" s="13"/>
      <c r="G36" s="38"/>
      <c r="H36" s="54"/>
      <c r="I36" s="53"/>
      <c r="J36" s="53"/>
      <c r="K36" s="53"/>
      <c r="L36" s="53"/>
      <c r="M36" s="53"/>
      <c r="N36" s="53"/>
    </row>
    <row r="37" spans="2:14" ht="45.75" x14ac:dyDescent="0.25">
      <c r="B37" s="17" t="s">
        <v>85</v>
      </c>
      <c r="C37" s="11" t="s">
        <v>46</v>
      </c>
      <c r="D37" s="13" t="s">
        <v>18</v>
      </c>
      <c r="E37" s="13">
        <f>SUM(E38:E41)</f>
        <v>106090.7</v>
      </c>
      <c r="F37" s="13">
        <f>SUM(F38:F41)</f>
        <v>101243.79999999999</v>
      </c>
      <c r="G37" s="38">
        <f t="shared" si="0"/>
        <v>95.431362032675807</v>
      </c>
      <c r="H37" s="54"/>
      <c r="I37" s="53"/>
      <c r="J37" s="53"/>
      <c r="K37" s="53"/>
      <c r="L37" s="53"/>
      <c r="M37" s="53"/>
      <c r="N37" s="53"/>
    </row>
    <row r="38" spans="2:14" ht="30.75" x14ac:dyDescent="0.25">
      <c r="B38" s="24"/>
      <c r="C38" s="19" t="s">
        <v>47</v>
      </c>
      <c r="D38" s="28" t="s">
        <v>19</v>
      </c>
      <c r="E38" s="13">
        <v>100363.8</v>
      </c>
      <c r="F38" s="13">
        <v>95969.600000000006</v>
      </c>
      <c r="G38" s="38">
        <f t="shared" si="0"/>
        <v>95.621728152979472</v>
      </c>
      <c r="H38" s="54"/>
      <c r="I38" s="55"/>
      <c r="J38" s="55"/>
      <c r="K38" s="55"/>
      <c r="L38" s="53"/>
      <c r="M38" s="53"/>
      <c r="N38" s="53"/>
    </row>
    <row r="39" spans="2:14" ht="30.75" x14ac:dyDescent="0.25">
      <c r="B39" s="17"/>
      <c r="C39" s="11" t="s">
        <v>48</v>
      </c>
      <c r="D39" s="28" t="s">
        <v>20</v>
      </c>
      <c r="E39" s="13">
        <v>108.8</v>
      </c>
      <c r="F39" s="13">
        <v>12.4</v>
      </c>
      <c r="G39" s="38">
        <f t="shared" si="0"/>
        <v>11.397058823529413</v>
      </c>
      <c r="H39" s="54"/>
      <c r="I39" s="55"/>
      <c r="J39" s="53"/>
      <c r="K39" s="53"/>
      <c r="L39" s="53"/>
      <c r="M39" s="53"/>
      <c r="N39" s="53"/>
    </row>
    <row r="40" spans="2:14" ht="30.75" x14ac:dyDescent="0.25">
      <c r="B40" s="24"/>
      <c r="C40" s="29" t="s">
        <v>49</v>
      </c>
      <c r="D40" s="12" t="s">
        <v>21</v>
      </c>
      <c r="E40" s="13">
        <v>1855.7</v>
      </c>
      <c r="F40" s="13">
        <v>1805.9</v>
      </c>
      <c r="G40" s="38">
        <f t="shared" si="0"/>
        <v>97.316376569488611</v>
      </c>
      <c r="H40" s="54"/>
      <c r="I40" s="55"/>
      <c r="J40" s="53"/>
      <c r="K40" s="53"/>
      <c r="L40" s="53"/>
      <c r="M40" s="53"/>
      <c r="N40" s="53"/>
    </row>
    <row r="41" spans="2:14" ht="45.75" x14ac:dyDescent="0.25">
      <c r="B41" s="24"/>
      <c r="C41" s="11" t="s">
        <v>50</v>
      </c>
      <c r="D41" s="12" t="s">
        <v>22</v>
      </c>
      <c r="E41" s="13">
        <v>3762.4</v>
      </c>
      <c r="F41" s="13">
        <v>3455.9</v>
      </c>
      <c r="G41" s="38">
        <f t="shared" si="0"/>
        <v>91.853604082500524</v>
      </c>
      <c r="H41" s="54"/>
      <c r="I41" s="55"/>
      <c r="J41" s="53"/>
      <c r="K41" s="53"/>
      <c r="L41" s="53"/>
      <c r="M41" s="53"/>
      <c r="N41" s="53"/>
    </row>
    <row r="42" spans="2:14" ht="15.75" x14ac:dyDescent="0.25">
      <c r="B42" s="14"/>
      <c r="C42" s="15"/>
      <c r="D42" s="30"/>
      <c r="E42" s="13"/>
      <c r="F42" s="13"/>
      <c r="G42" s="38"/>
      <c r="H42" s="54"/>
      <c r="I42" s="53"/>
      <c r="J42" s="53"/>
      <c r="K42" s="53"/>
      <c r="L42" s="53"/>
      <c r="M42" s="53"/>
      <c r="N42" s="53"/>
    </row>
    <row r="43" spans="2:14" ht="45.75" x14ac:dyDescent="0.25">
      <c r="B43" s="17" t="s">
        <v>86</v>
      </c>
      <c r="C43" s="31" t="s">
        <v>51</v>
      </c>
      <c r="D43" s="28" t="s">
        <v>23</v>
      </c>
      <c r="E43" s="13">
        <f>SUM(E44:E46)</f>
        <v>38700</v>
      </c>
      <c r="F43" s="13">
        <f>SUM(F44:F46)</f>
        <v>36948.5</v>
      </c>
      <c r="G43" s="38">
        <f t="shared" si="0"/>
        <v>95.474160206718352</v>
      </c>
      <c r="H43" s="54"/>
      <c r="I43" s="53"/>
      <c r="J43" s="53"/>
      <c r="K43" s="53"/>
      <c r="L43" s="53"/>
      <c r="M43" s="53"/>
      <c r="N43" s="53"/>
    </row>
    <row r="44" spans="2:14" ht="45.75" x14ac:dyDescent="0.25">
      <c r="B44" s="24"/>
      <c r="C44" s="11" t="s">
        <v>63</v>
      </c>
      <c r="D44" s="12" t="s">
        <v>24</v>
      </c>
      <c r="E44" s="13">
        <v>14542.9</v>
      </c>
      <c r="F44" s="13">
        <v>13488.8</v>
      </c>
      <c r="G44" s="38">
        <f t="shared" si="0"/>
        <v>92.751789533036728</v>
      </c>
      <c r="H44" s="54"/>
      <c r="I44" s="55"/>
      <c r="J44" s="55"/>
      <c r="K44" s="55"/>
      <c r="L44" s="55"/>
      <c r="M44" s="53"/>
      <c r="N44" s="53"/>
    </row>
    <row r="45" spans="2:14" ht="45.75" x14ac:dyDescent="0.25">
      <c r="B45" s="24"/>
      <c r="C45" s="11" t="s">
        <v>25</v>
      </c>
      <c r="D45" s="12" t="s">
        <v>26</v>
      </c>
      <c r="E45" s="13">
        <v>12929</v>
      </c>
      <c r="F45" s="13">
        <v>12545.6</v>
      </c>
      <c r="G45" s="38">
        <f t="shared" si="0"/>
        <v>97.034573439554492</v>
      </c>
      <c r="H45" s="54"/>
      <c r="I45" s="55"/>
      <c r="J45" s="55"/>
      <c r="K45" s="55"/>
      <c r="L45" s="53"/>
      <c r="M45" s="53"/>
      <c r="N45" s="53"/>
    </row>
    <row r="46" spans="2:14" ht="60.75" x14ac:dyDescent="0.25">
      <c r="B46" s="24"/>
      <c r="C46" s="11" t="s">
        <v>52</v>
      </c>
      <c r="D46" s="12" t="s">
        <v>27</v>
      </c>
      <c r="E46" s="13">
        <v>11228.1</v>
      </c>
      <c r="F46" s="13">
        <v>10914.1</v>
      </c>
      <c r="G46" s="38">
        <f t="shared" si="0"/>
        <v>97.203444928349413</v>
      </c>
      <c r="H46" s="54"/>
      <c r="I46" s="55"/>
      <c r="J46" s="53"/>
      <c r="K46" s="53"/>
      <c r="L46" s="53"/>
      <c r="M46" s="53"/>
      <c r="N46" s="53"/>
    </row>
    <row r="47" spans="2:14" ht="15.75" x14ac:dyDescent="0.25">
      <c r="B47" s="14"/>
      <c r="C47" s="15"/>
      <c r="D47" s="32"/>
      <c r="E47" s="13"/>
      <c r="F47" s="13"/>
      <c r="G47" s="38"/>
      <c r="H47" s="54"/>
      <c r="I47" s="53"/>
      <c r="J47" s="53"/>
      <c r="K47" s="53"/>
      <c r="L47" s="53"/>
      <c r="M47" s="53"/>
      <c r="N47" s="53"/>
    </row>
    <row r="48" spans="2:14" ht="60.75" x14ac:dyDescent="0.25">
      <c r="B48" s="33" t="s">
        <v>87</v>
      </c>
      <c r="C48" s="29" t="s">
        <v>88</v>
      </c>
      <c r="D48" s="12" t="s">
        <v>28</v>
      </c>
      <c r="E48" s="13">
        <v>19801.8</v>
      </c>
      <c r="F48" s="13">
        <v>19714.5</v>
      </c>
      <c r="G48" s="38">
        <f t="shared" si="0"/>
        <v>99.559130988091994</v>
      </c>
      <c r="H48" s="54"/>
      <c r="I48" s="55"/>
      <c r="J48" s="53"/>
      <c r="K48" s="53"/>
      <c r="L48" s="53"/>
      <c r="M48" s="53"/>
      <c r="N48" s="53"/>
    </row>
    <row r="49" spans="2:14" ht="15.75" x14ac:dyDescent="0.25">
      <c r="B49" s="14"/>
      <c r="C49" s="15"/>
      <c r="D49" s="30"/>
      <c r="E49" s="13"/>
      <c r="F49" s="13"/>
      <c r="G49" s="38"/>
      <c r="H49" s="54"/>
      <c r="I49" s="53"/>
      <c r="J49" s="53"/>
      <c r="K49" s="53"/>
      <c r="L49" s="53"/>
      <c r="M49" s="53"/>
      <c r="N49" s="53"/>
    </row>
    <row r="50" spans="2:14" ht="45.75" x14ac:dyDescent="0.25">
      <c r="B50" s="33" t="s">
        <v>89</v>
      </c>
      <c r="C50" s="19" t="s">
        <v>90</v>
      </c>
      <c r="D50" s="13" t="s">
        <v>53</v>
      </c>
      <c r="E50" s="13">
        <f>SUM(E51:E52)</f>
        <v>68503.899999999994</v>
      </c>
      <c r="F50" s="13">
        <f>SUM(F51:F52)</f>
        <v>67527.100000000006</v>
      </c>
      <c r="G50" s="38">
        <f t="shared" si="0"/>
        <v>98.574095781408076</v>
      </c>
      <c r="H50" s="54"/>
      <c r="I50" s="53"/>
      <c r="J50" s="53"/>
      <c r="K50" s="53"/>
      <c r="L50" s="53"/>
      <c r="M50" s="53"/>
      <c r="N50" s="53"/>
    </row>
    <row r="51" spans="2:14" ht="30.75" x14ac:dyDescent="0.25">
      <c r="B51" s="14"/>
      <c r="C51" s="19" t="s">
        <v>91</v>
      </c>
      <c r="D51" s="13" t="s">
        <v>54</v>
      </c>
      <c r="E51" s="13">
        <v>60213.5</v>
      </c>
      <c r="F51" s="13">
        <v>59462.3</v>
      </c>
      <c r="G51" s="38">
        <f t="shared" si="0"/>
        <v>98.752439237048179</v>
      </c>
      <c r="H51" s="54"/>
      <c r="I51" s="55"/>
      <c r="J51" s="53"/>
      <c r="K51" s="53"/>
      <c r="L51" s="53"/>
      <c r="M51" s="53"/>
      <c r="N51" s="53"/>
    </row>
    <row r="52" spans="2:14" ht="60.75" x14ac:dyDescent="0.25">
      <c r="B52" s="14"/>
      <c r="C52" s="19" t="s">
        <v>92</v>
      </c>
      <c r="D52" s="13" t="s">
        <v>55</v>
      </c>
      <c r="E52" s="26">
        <v>8290.4</v>
      </c>
      <c r="F52" s="13">
        <v>8064.8</v>
      </c>
      <c r="G52" s="38">
        <f t="shared" si="0"/>
        <v>97.278780275981873</v>
      </c>
      <c r="H52" s="54"/>
      <c r="I52" s="55"/>
      <c r="J52" s="53"/>
      <c r="K52" s="53"/>
      <c r="L52" s="53"/>
      <c r="M52" s="53"/>
      <c r="N52" s="53"/>
    </row>
    <row r="53" spans="2:14" ht="15.75" x14ac:dyDescent="0.25">
      <c r="B53" s="14"/>
      <c r="C53" s="19"/>
      <c r="D53" s="13"/>
      <c r="E53" s="13"/>
      <c r="F53" s="13"/>
      <c r="G53" s="38"/>
      <c r="H53" s="54"/>
      <c r="I53" s="53"/>
      <c r="J53" s="53"/>
      <c r="K53" s="53"/>
      <c r="L53" s="53"/>
      <c r="M53" s="53"/>
      <c r="N53" s="53"/>
    </row>
    <row r="54" spans="2:14" ht="30.75" x14ac:dyDescent="0.25">
      <c r="B54" s="17" t="s">
        <v>93</v>
      </c>
      <c r="C54" s="19" t="s">
        <v>67</v>
      </c>
      <c r="D54" s="13" t="s">
        <v>56</v>
      </c>
      <c r="E54" s="13">
        <f>SUM(E55:E57)</f>
        <v>705499.10000000009</v>
      </c>
      <c r="F54" s="13">
        <f>SUM(F55:F57)</f>
        <v>673943.5</v>
      </c>
      <c r="G54" s="38">
        <f t="shared" si="0"/>
        <v>95.527194861056515</v>
      </c>
      <c r="H54" s="54"/>
      <c r="I54" s="53"/>
      <c r="J54" s="53"/>
      <c r="K54" s="53"/>
      <c r="L54" s="53"/>
      <c r="M54" s="53"/>
      <c r="N54" s="53"/>
    </row>
    <row r="55" spans="2:14" ht="30.75" x14ac:dyDescent="0.25">
      <c r="B55" s="24"/>
      <c r="C55" s="19" t="s">
        <v>68</v>
      </c>
      <c r="D55" s="13" t="s">
        <v>57</v>
      </c>
      <c r="E55" s="13">
        <v>330716.5</v>
      </c>
      <c r="F55" s="13">
        <v>313062.8</v>
      </c>
      <c r="G55" s="38">
        <f t="shared" si="0"/>
        <v>94.661983904643392</v>
      </c>
      <c r="H55" s="54"/>
      <c r="I55" s="55"/>
      <c r="J55" s="55"/>
      <c r="K55" s="53"/>
      <c r="L55" s="53"/>
      <c r="M55" s="53"/>
      <c r="N55" s="53"/>
    </row>
    <row r="56" spans="2:14" ht="45.75" x14ac:dyDescent="0.25">
      <c r="B56" s="24"/>
      <c r="C56" s="19" t="s">
        <v>69</v>
      </c>
      <c r="D56" s="13" t="s">
        <v>58</v>
      </c>
      <c r="E56" s="13">
        <v>350123.8</v>
      </c>
      <c r="F56" s="13">
        <v>338445.2</v>
      </c>
      <c r="G56" s="38">
        <f t="shared" si="0"/>
        <v>96.664436979148533</v>
      </c>
      <c r="H56" s="54"/>
      <c r="I56" s="55"/>
      <c r="J56" s="55"/>
      <c r="K56" s="55"/>
      <c r="L56" s="55"/>
      <c r="M56" s="53"/>
      <c r="N56" s="53"/>
    </row>
    <row r="57" spans="2:14" ht="45.75" x14ac:dyDescent="0.25">
      <c r="B57" s="24"/>
      <c r="C57" s="19" t="s">
        <v>70</v>
      </c>
      <c r="D57" s="13" t="s">
        <v>59</v>
      </c>
      <c r="E57" s="13">
        <v>24658.799999999999</v>
      </c>
      <c r="F57" s="13">
        <v>22435.5</v>
      </c>
      <c r="G57" s="38">
        <f t="shared" si="0"/>
        <v>90.983746167696737</v>
      </c>
      <c r="H57" s="54"/>
      <c r="I57" s="55"/>
      <c r="J57" s="53"/>
      <c r="K57" s="53"/>
      <c r="L57" s="53"/>
      <c r="M57" s="53"/>
      <c r="N57" s="53"/>
    </row>
    <row r="58" spans="2:14" ht="15.75" x14ac:dyDescent="0.25">
      <c r="B58" s="24"/>
      <c r="C58" s="21"/>
      <c r="D58" s="16"/>
      <c r="E58" s="13"/>
      <c r="F58" s="13"/>
      <c r="G58" s="38"/>
      <c r="H58" s="54"/>
      <c r="I58" s="53"/>
      <c r="J58" s="53"/>
      <c r="K58" s="53"/>
      <c r="L58" s="53"/>
      <c r="M58" s="53"/>
      <c r="N58" s="53"/>
    </row>
    <row r="59" spans="2:14" ht="45.75" x14ac:dyDescent="0.25">
      <c r="B59" s="17" t="s">
        <v>94</v>
      </c>
      <c r="C59" s="11" t="s">
        <v>60</v>
      </c>
      <c r="D59" s="13" t="s">
        <v>61</v>
      </c>
      <c r="E59" s="13">
        <v>5010.3</v>
      </c>
      <c r="F59" s="13">
        <v>4974.7</v>
      </c>
      <c r="G59" s="38">
        <f t="shared" si="0"/>
        <v>99.289463704768167</v>
      </c>
      <c r="H59" s="54"/>
      <c r="I59" s="55"/>
      <c r="J59" s="53"/>
      <c r="K59" s="53"/>
      <c r="L59" s="53"/>
      <c r="M59" s="53"/>
      <c r="N59" s="53"/>
    </row>
    <row r="60" spans="2:14" ht="15.75" x14ac:dyDescent="0.25">
      <c r="B60" s="17"/>
      <c r="C60" s="11"/>
      <c r="D60" s="13"/>
      <c r="E60" s="13"/>
      <c r="F60" s="13"/>
      <c r="G60" s="38"/>
      <c r="H60" s="54"/>
      <c r="I60" s="53"/>
      <c r="J60" s="53"/>
      <c r="K60" s="53"/>
      <c r="L60" s="53"/>
      <c r="M60" s="53"/>
      <c r="N60" s="53"/>
    </row>
    <row r="61" spans="2:14" ht="45.75" x14ac:dyDescent="0.25">
      <c r="B61" s="17" t="s">
        <v>95</v>
      </c>
      <c r="C61" s="11" t="s">
        <v>72</v>
      </c>
      <c r="D61" s="13" t="s">
        <v>73</v>
      </c>
      <c r="E61" s="13">
        <v>325</v>
      </c>
      <c r="F61" s="13">
        <v>310.60000000000002</v>
      </c>
      <c r="G61" s="38">
        <f t="shared" si="0"/>
        <v>95.569230769230771</v>
      </c>
      <c r="H61" s="54"/>
      <c r="I61" s="55"/>
      <c r="J61" s="53"/>
      <c r="K61" s="53"/>
      <c r="L61" s="53"/>
      <c r="M61" s="53"/>
      <c r="N61" s="53"/>
    </row>
    <row r="62" spans="2:14" ht="15.75" x14ac:dyDescent="0.25">
      <c r="B62" s="24"/>
      <c r="C62" s="34"/>
      <c r="D62" s="16"/>
      <c r="E62" s="13"/>
      <c r="F62" s="13"/>
      <c r="G62" s="38"/>
      <c r="H62" s="54"/>
      <c r="I62" s="53"/>
      <c r="J62" s="53"/>
      <c r="K62" s="53"/>
      <c r="L62" s="53"/>
      <c r="M62" s="53"/>
      <c r="N62" s="53"/>
    </row>
    <row r="63" spans="2:14" ht="60.75" x14ac:dyDescent="0.25">
      <c r="B63" s="35" t="s">
        <v>96</v>
      </c>
      <c r="C63" s="22" t="s">
        <v>97</v>
      </c>
      <c r="D63" s="36" t="s">
        <v>98</v>
      </c>
      <c r="E63" s="13">
        <v>10</v>
      </c>
      <c r="F63" s="13">
        <v>0</v>
      </c>
      <c r="G63" s="38">
        <f t="shared" si="0"/>
        <v>0</v>
      </c>
      <c r="H63" s="54"/>
      <c r="I63" s="55"/>
      <c r="J63" s="53"/>
      <c r="K63" s="53"/>
      <c r="L63" s="53"/>
      <c r="M63" s="53"/>
      <c r="N63" s="53"/>
    </row>
    <row r="64" spans="2:14" ht="15.75" x14ac:dyDescent="0.25">
      <c r="B64" s="24"/>
      <c r="C64" s="37"/>
      <c r="D64" s="16"/>
      <c r="E64" s="13"/>
      <c r="F64" s="13"/>
      <c r="G64" s="38"/>
      <c r="H64" s="53"/>
      <c r="I64" s="53"/>
      <c r="J64" s="53"/>
      <c r="K64" s="53"/>
      <c r="L64" s="53"/>
      <c r="M64" s="53"/>
      <c r="N64" s="53"/>
    </row>
    <row r="65" spans="2:14" ht="15.75" x14ac:dyDescent="0.25">
      <c r="B65" s="24"/>
      <c r="C65" s="15"/>
      <c r="D65" s="16"/>
      <c r="E65" s="13"/>
      <c r="F65" s="13"/>
      <c r="G65" s="38"/>
      <c r="H65" s="53"/>
      <c r="I65" s="53"/>
      <c r="J65" s="53"/>
      <c r="K65" s="53"/>
      <c r="L65" s="53"/>
      <c r="M65" s="53"/>
      <c r="N65" s="53"/>
    </row>
    <row r="66" spans="2:14" ht="15.75" x14ac:dyDescent="0.25">
      <c r="B66" s="24"/>
      <c r="C66" s="19" t="s">
        <v>29</v>
      </c>
      <c r="D66" s="13"/>
      <c r="E66" s="13">
        <f>SUM(E15+E17+E19+E21+E23+E32+E37+E43+E48+E50+E54+E59+E61+E63)</f>
        <v>2448556.4</v>
      </c>
      <c r="F66" s="13">
        <f>SUM(F15+F17+F19+F21+F23+F32+F37+F43+F48+F50+F54+F59+F61+F63)</f>
        <v>2203376.4000000004</v>
      </c>
      <c r="G66" s="38">
        <f t="shared" si="0"/>
        <v>89.986753010876143</v>
      </c>
      <c r="H66" s="53"/>
      <c r="I66" s="53"/>
      <c r="J66" s="53"/>
      <c r="K66" s="53"/>
      <c r="L66" s="53"/>
      <c r="M66" s="53"/>
      <c r="N66" s="53"/>
    </row>
    <row r="67" spans="2:14" x14ac:dyDescent="0.25">
      <c r="H67" s="53"/>
      <c r="I67" s="53"/>
      <c r="J67" s="53"/>
      <c r="K67" s="53"/>
      <c r="L67" s="53"/>
      <c r="M67" s="53"/>
      <c r="N67" s="53"/>
    </row>
    <row r="68" spans="2:14" x14ac:dyDescent="0.25">
      <c r="H68" s="53"/>
      <c r="I68" s="53"/>
      <c r="J68" s="53"/>
      <c r="K68" s="53"/>
      <c r="L68" s="53"/>
      <c r="M68" s="53"/>
      <c r="N68" s="53"/>
    </row>
    <row r="69" spans="2:14" x14ac:dyDescent="0.25">
      <c r="H69" s="53"/>
      <c r="I69" s="53"/>
      <c r="J69" s="53"/>
      <c r="K69" s="53"/>
      <c r="L69" s="53"/>
      <c r="M69" s="53"/>
      <c r="N69" s="53"/>
    </row>
    <row r="70" spans="2:14" x14ac:dyDescent="0.25">
      <c r="H70" s="53"/>
      <c r="I70" s="53"/>
      <c r="J70" s="53"/>
      <c r="K70" s="53"/>
      <c r="L70" s="53"/>
      <c r="M70" s="53"/>
      <c r="N70" s="53"/>
    </row>
    <row r="71" spans="2:14" x14ac:dyDescent="0.25">
      <c r="H71" s="53"/>
      <c r="I71" s="53"/>
      <c r="J71" s="53"/>
      <c r="K71" s="53"/>
      <c r="L71" s="53"/>
      <c r="M71" s="53"/>
      <c r="N71" s="53"/>
    </row>
    <row r="72" spans="2:14" x14ac:dyDescent="0.25">
      <c r="H72" s="53"/>
      <c r="I72" s="53"/>
      <c r="J72" s="53"/>
      <c r="K72" s="53"/>
      <c r="L72" s="53"/>
      <c r="M72" s="53"/>
      <c r="N72" s="53"/>
    </row>
    <row r="73" spans="2:14" x14ac:dyDescent="0.25">
      <c r="H73" s="53"/>
      <c r="I73" s="53"/>
      <c r="J73" s="53"/>
      <c r="K73" s="53"/>
      <c r="L73" s="53"/>
      <c r="M73" s="53"/>
      <c r="N73" s="53"/>
    </row>
    <row r="74" spans="2:14" x14ac:dyDescent="0.25">
      <c r="H74" s="53"/>
      <c r="I74" s="53"/>
      <c r="J74" s="53"/>
      <c r="K74" s="53"/>
      <c r="L74" s="53"/>
      <c r="M74" s="53"/>
      <c r="N74" s="53"/>
    </row>
    <row r="75" spans="2:14" x14ac:dyDescent="0.25">
      <c r="H75" s="53"/>
      <c r="I75" s="53"/>
      <c r="J75" s="53"/>
      <c r="K75" s="53"/>
      <c r="L75" s="53"/>
      <c r="M75" s="53"/>
      <c r="N75" s="53"/>
    </row>
    <row r="76" spans="2:14" x14ac:dyDescent="0.25">
      <c r="H76" s="53"/>
      <c r="I76" s="53"/>
      <c r="J76" s="53"/>
      <c r="K76" s="53"/>
      <c r="L76" s="53"/>
      <c r="M76" s="53"/>
      <c r="N76" s="53"/>
    </row>
  </sheetData>
  <mergeCells count="11">
    <mergeCell ref="D2:G2"/>
    <mergeCell ref="D3:G4"/>
    <mergeCell ref="C5:G5"/>
    <mergeCell ref="C6:I6"/>
    <mergeCell ref="C7:I7"/>
    <mergeCell ref="B13:B14"/>
    <mergeCell ref="G13:G14"/>
    <mergeCell ref="C10:F11"/>
    <mergeCell ref="C13:C14"/>
    <mergeCell ref="D13:D14"/>
    <mergeCell ref="E13:F13"/>
  </mergeCells>
  <pageMargins left="0.70866141732283472" right="0.70866141732283472" top="0.74803149606299213" bottom="0.74803149606299213" header="0.31496062992125984" footer="0.31496062992125984"/>
  <pageSetup paperSize="9" scale="3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2025-03-21T04:28:06Z</cp:lastPrinted>
  <dcterms:created xsi:type="dcterms:W3CDTF">2020-02-11T05:34:42Z</dcterms:created>
  <dcterms:modified xsi:type="dcterms:W3CDTF">2025-03-31T11:00:09Z</dcterms:modified>
</cp:coreProperties>
</file>